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Land Values\Condo Land Values\"/>
    </mc:Choice>
  </mc:AlternateContent>
  <xr:revisionPtr revIDLastSave="0" documentId="8_{FA10BD8F-6B86-4C1E-96F8-F06DA6870BB3}" xr6:coauthVersionLast="47" xr6:coauthVersionMax="47" xr10:uidLastSave="{00000000-0000-0000-0000-000000000000}"/>
  <bookViews>
    <workbookView xWindow="-120" yWindow="-120" windowWidth="29040" windowHeight="15840" xr2:uid="{9DA79C4F-41BC-40FD-BAD0-0D4CC9E33825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K5" i="2"/>
  <c r="I6" i="2"/>
  <c r="K6" i="2"/>
  <c r="R6" i="2" s="1"/>
  <c r="Q6" i="2"/>
  <c r="I7" i="2"/>
  <c r="K7" i="2"/>
  <c r="S7" i="2" s="1"/>
  <c r="I8" i="2"/>
  <c r="K8" i="2"/>
  <c r="Q8" i="2" s="1"/>
  <c r="D9" i="2"/>
  <c r="G9" i="2"/>
  <c r="H9" i="2"/>
  <c r="I10" i="2" s="1"/>
  <c r="J9" i="2"/>
  <c r="L9" i="2"/>
  <c r="M9" i="2"/>
  <c r="O9" i="2"/>
  <c r="P9" i="2"/>
  <c r="I11" i="2"/>
  <c r="R7" i="2" l="1"/>
  <c r="S8" i="2"/>
  <c r="Q7" i="2"/>
  <c r="K9" i="2"/>
  <c r="R8" i="2"/>
  <c r="K13" i="2"/>
  <c r="P11" i="2"/>
  <c r="S11" i="2"/>
  <c r="M11" i="2"/>
  <c r="S5" i="2"/>
  <c r="S6" i="2"/>
  <c r="R5" i="2"/>
  <c r="Q5" i="2"/>
</calcChain>
</file>

<file path=xl/sharedStrings.xml><?xml version="1.0" encoding="utf-8"?>
<sst xmlns="http://schemas.openxmlformats.org/spreadsheetml/2006/main" count="49" uniqueCount="42">
  <si>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</si>
  <si>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</si>
  <si>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</si>
  <si>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</si>
  <si>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</si>
  <si>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</si>
  <si>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</si>
  <si>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</si>
  <si>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</si>
  <si>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</si>
  <si>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</si>
  <si>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</si>
  <si>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</si>
  <si>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</si>
  <si>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</si>
  <si>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</si>
  <si>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</si>
  <si>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</si>
  <si>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</si>
  <si>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</si>
  <si>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16-28-676-001</t>
  </si>
  <si>
    <t>4038 HORIZON DR</t>
  </si>
  <si>
    <t>WD</t>
  </si>
  <si>
    <t>03-ARM'S LENGTH</t>
  </si>
  <si>
    <t>16-28-676-013</t>
  </si>
  <si>
    <t>4013 HORIZON DR</t>
  </si>
  <si>
    <t>33-TO BE DETERMINED</t>
  </si>
  <si>
    <t>16-28-676-030</t>
  </si>
  <si>
    <t>9283 HORIZON DR</t>
  </si>
  <si>
    <t>16-28-676-068</t>
  </si>
  <si>
    <t>9301 SUNRISE LN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</si>
  <si>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</si>
  <si>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</si>
  <si>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</si>
  <si>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</si>
  <si>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</si>
  <si>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</si>
  <si>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</si>
  <si>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2025 Res Land Value Analysis</t>
  </si>
  <si>
    <t>Horizon Ridge Condos</t>
  </si>
  <si>
    <t>Avg calculated unit land rate =</t>
  </si>
  <si>
    <t>2025 Unit Land Rate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</si>
</sst>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0" fontId="4" fillId="0" borderId="0" xfId="0" applyFont="1"/>
    <xf numFmtId="0" fontId="5" fillId="0" borderId="0" xfId="0" applyFont="1"/>
    <xf numFmtId="6" fontId="1" fillId="0" borderId="0" xfId="0" applyNumberFormat="1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B10DD-A5B7-4CB0-911A-732CE7485FFC}">
  <dimension ref="A1:AN14"/>
  <sheetViews>
    <sheetView tabSelected="1" workbookViewId="0">
      <selection activeCell="J22" sqref="J22"/>
    </sheetView>
  </sheetViews>
  <sheetFormatPr defaultRowHeight="15" x14ac:dyDescent="0.25"/>
  <cols>
    <col min="1" max="1" width="14.28515625" bestFit="1" customWidth="1"/>
    <col min="2" max="2" width="16.710937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20.855468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6.7109375" style="3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40" ht="18.75" x14ac:dyDescent="0.3">
      <c r="A1" s="42" t="s">
        <v>38</v>
      </c>
    </row>
    <row r="2" spans="1:40" ht="15.75" x14ac:dyDescent="0.25">
      <c r="A2" s="41" t="s">
        <v>39</v>
      </c>
    </row>
    <row r="4" spans="1:40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x14ac:dyDescent="0.25">
      <c r="A5" t="s">
        <v>20</v>
      </c>
      <c r="B5" t="s">
        <v>21</v>
      </c>
      <c r="C5" s="17">
        <v>44664</v>
      </c>
      <c r="D5" s="7">
        <v>195000</v>
      </c>
      <c r="E5" t="s">
        <v>22</v>
      </c>
      <c r="F5" t="s">
        <v>23</v>
      </c>
      <c r="G5" s="7">
        <v>195000</v>
      </c>
      <c r="H5" s="7">
        <v>77300</v>
      </c>
      <c r="I5" s="12">
        <f>H5/G5*100</f>
        <v>39.641025641025642</v>
      </c>
      <c r="J5" s="7">
        <v>214844</v>
      </c>
      <c r="K5" s="7">
        <f>G5-198620</f>
        <v>-3620</v>
      </c>
      <c r="L5" s="7">
        <v>16224</v>
      </c>
      <c r="M5" s="22">
        <v>0</v>
      </c>
      <c r="N5" s="26">
        <v>0</v>
      </c>
      <c r="O5" s="31">
        <v>0</v>
      </c>
      <c r="P5" s="31">
        <v>0</v>
      </c>
      <c r="Q5" s="7" t="e">
        <f>K5/M5</f>
        <v>#DIV/0!</v>
      </c>
      <c r="R5" s="7" t="e">
        <f>K5/O5</f>
        <v>#DIV/0!</v>
      </c>
      <c r="S5" s="36" t="e">
        <f>K5/O5/43560</f>
        <v>#DIV/0!</v>
      </c>
      <c r="T5" s="31">
        <v>0</v>
      </c>
      <c r="AE5" s="2"/>
      <c r="AG5" s="2"/>
    </row>
    <row r="6" spans="1:40" x14ac:dyDescent="0.25">
      <c r="A6" t="s">
        <v>24</v>
      </c>
      <c r="B6" t="s">
        <v>25</v>
      </c>
      <c r="C6" s="17">
        <v>45176</v>
      </c>
      <c r="D6" s="7">
        <v>210000</v>
      </c>
      <c r="E6" t="s">
        <v>22</v>
      </c>
      <c r="F6" t="s">
        <v>26</v>
      </c>
      <c r="G6" s="7">
        <v>210000</v>
      </c>
      <c r="H6" s="7">
        <v>100500</v>
      </c>
      <c r="I6" s="12">
        <f>H6/G6*100</f>
        <v>47.857142857142861</v>
      </c>
      <c r="J6" s="7">
        <v>226461</v>
      </c>
      <c r="K6" s="7">
        <f>G6-210237</f>
        <v>-237</v>
      </c>
      <c r="L6" s="7">
        <v>16224</v>
      </c>
      <c r="M6" s="22">
        <v>0</v>
      </c>
      <c r="N6" s="26">
        <v>0</v>
      </c>
      <c r="O6" s="31">
        <v>0</v>
      </c>
      <c r="P6" s="31">
        <v>0</v>
      </c>
      <c r="Q6" s="7" t="e">
        <f>K6/M6</f>
        <v>#DIV/0!</v>
      </c>
      <c r="R6" s="7" t="e">
        <f>K6/O6</f>
        <v>#DIV/0!</v>
      </c>
      <c r="S6" s="36" t="e">
        <f>K6/O6/43560</f>
        <v>#DIV/0!</v>
      </c>
      <c r="T6" s="31">
        <v>0</v>
      </c>
    </row>
    <row r="7" spans="1:40" x14ac:dyDescent="0.25">
      <c r="A7" t="s">
        <v>27</v>
      </c>
      <c r="B7" t="s">
        <v>28</v>
      </c>
      <c r="C7" s="17">
        <v>45086</v>
      </c>
      <c r="D7" s="7">
        <v>255000</v>
      </c>
      <c r="E7" t="s">
        <v>22</v>
      </c>
      <c r="F7" t="s">
        <v>26</v>
      </c>
      <c r="G7" s="7">
        <v>255000</v>
      </c>
      <c r="H7" s="7">
        <v>108200</v>
      </c>
      <c r="I7" s="12">
        <f>H7/G7*100</f>
        <v>42.431372549019606</v>
      </c>
      <c r="J7" s="7">
        <v>244437</v>
      </c>
      <c r="K7" s="7">
        <f>G7-228213</f>
        <v>26787</v>
      </c>
      <c r="L7" s="7">
        <v>16224</v>
      </c>
      <c r="M7" s="22">
        <v>0</v>
      </c>
      <c r="N7" s="26">
        <v>0</v>
      </c>
      <c r="O7" s="31">
        <v>0</v>
      </c>
      <c r="P7" s="31">
        <v>0</v>
      </c>
      <c r="Q7" s="7" t="e">
        <f>K7/M7</f>
        <v>#DIV/0!</v>
      </c>
      <c r="R7" s="7" t="e">
        <f>K7/O7</f>
        <v>#DIV/0!</v>
      </c>
      <c r="S7" s="36" t="e">
        <f>K7/O7/43560</f>
        <v>#DIV/0!</v>
      </c>
      <c r="T7" s="31">
        <v>0</v>
      </c>
    </row>
    <row r="8" spans="1:40" ht="15.75" thickBot="1" x14ac:dyDescent="0.3">
      <c r="A8" t="s">
        <v>29</v>
      </c>
      <c r="B8" t="s">
        <v>30</v>
      </c>
      <c r="C8" s="17">
        <v>44691</v>
      </c>
      <c r="D8" s="7">
        <v>233000</v>
      </c>
      <c r="E8" t="s">
        <v>22</v>
      </c>
      <c r="F8" t="s">
        <v>23</v>
      </c>
      <c r="G8" s="7">
        <v>233000</v>
      </c>
      <c r="H8" s="7">
        <v>81300</v>
      </c>
      <c r="I8" s="12">
        <f>H8/G8*100</f>
        <v>34.892703862660944</v>
      </c>
      <c r="J8" s="7">
        <v>225637</v>
      </c>
      <c r="K8" s="7">
        <f>G8-209413</f>
        <v>23587</v>
      </c>
      <c r="L8" s="7">
        <v>16224</v>
      </c>
      <c r="M8" s="22">
        <v>0</v>
      </c>
      <c r="N8" s="26">
        <v>0</v>
      </c>
      <c r="O8" s="31">
        <v>0</v>
      </c>
      <c r="P8" s="31">
        <v>0</v>
      </c>
      <c r="Q8" s="7" t="e">
        <f>K8/M8</f>
        <v>#DIV/0!</v>
      </c>
      <c r="R8" s="7" t="e">
        <f>K8/O8</f>
        <v>#DIV/0!</v>
      </c>
      <c r="S8" s="36" t="e">
        <f>K8/O8/43560</f>
        <v>#DIV/0!</v>
      </c>
      <c r="T8" s="31">
        <v>0</v>
      </c>
    </row>
    <row r="9" spans="1:40" ht="15.75" thickTop="1" x14ac:dyDescent="0.25">
      <c r="A9" s="3"/>
      <c r="B9" s="3"/>
      <c r="C9" s="18" t="s">
        <v>31</v>
      </c>
      <c r="D9" s="8">
        <f>+SUM(D5:D8)</f>
        <v>893000</v>
      </c>
      <c r="E9" s="3"/>
      <c r="F9" s="3"/>
      <c r="G9" s="8">
        <f>+SUM(G5:G8)</f>
        <v>893000</v>
      </c>
      <c r="H9" s="8">
        <f>+SUM(H5:H8)</f>
        <v>367300</v>
      </c>
      <c r="I9" s="13"/>
      <c r="J9" s="8">
        <f>+SUM(J5:J8)</f>
        <v>911379</v>
      </c>
      <c r="K9" s="8">
        <f>+SUM(K5:K8)</f>
        <v>46517</v>
      </c>
      <c r="L9" s="8">
        <f>+SUM(L5:L8)</f>
        <v>64896</v>
      </c>
      <c r="M9" s="23">
        <f>+SUM(M5:M8)</f>
        <v>0</v>
      </c>
      <c r="N9" s="27"/>
      <c r="O9" s="32">
        <f>+SUM(O5:O8)</f>
        <v>0</v>
      </c>
      <c r="P9" s="32">
        <f>+SUM(P5:P8)</f>
        <v>0</v>
      </c>
      <c r="Q9" s="8"/>
      <c r="R9" s="8"/>
      <c r="S9" s="37"/>
      <c r="T9" s="32"/>
    </row>
    <row r="10" spans="1:40" x14ac:dyDescent="0.25">
      <c r="A10" s="4"/>
      <c r="B10" s="4"/>
      <c r="C10" s="19"/>
      <c r="D10" s="9"/>
      <c r="E10" s="4"/>
      <c r="F10" s="4"/>
      <c r="G10" s="9"/>
      <c r="H10" s="9" t="s">
        <v>32</v>
      </c>
      <c r="I10" s="14">
        <f>H9/G9*100</f>
        <v>41.131019036954086</v>
      </c>
      <c r="J10" s="9"/>
      <c r="K10" s="9"/>
      <c r="L10" s="9" t="s">
        <v>33</v>
      </c>
      <c r="M10" s="24"/>
      <c r="N10" s="28"/>
      <c r="O10" s="33" t="s">
        <v>33</v>
      </c>
      <c r="P10" s="33"/>
      <c r="Q10" s="9"/>
      <c r="R10" s="9" t="s">
        <v>33</v>
      </c>
      <c r="S10" s="38"/>
      <c r="T10" s="33"/>
    </row>
    <row r="11" spans="1:40" x14ac:dyDescent="0.25">
      <c r="A11" s="5"/>
      <c r="B11" s="5"/>
      <c r="C11" s="20"/>
      <c r="D11" s="10"/>
      <c r="E11" s="5"/>
      <c r="F11" s="5"/>
      <c r="G11" s="10"/>
      <c r="H11" s="10" t="s">
        <v>34</v>
      </c>
      <c r="I11" s="15">
        <f>STDEV(I5:I8)</f>
        <v>5.4174437785704592</v>
      </c>
      <c r="J11" s="10"/>
      <c r="K11" s="10"/>
      <c r="L11" s="10" t="s">
        <v>35</v>
      </c>
      <c r="M11" s="40" t="e">
        <f>K9/M9</f>
        <v>#DIV/0!</v>
      </c>
      <c r="N11" s="29"/>
      <c r="O11" s="34" t="s">
        <v>36</v>
      </c>
      <c r="P11" s="34" t="e">
        <f>K9/O9</f>
        <v>#DIV/0!</v>
      </c>
      <c r="Q11" s="10"/>
      <c r="R11" s="10" t="s">
        <v>37</v>
      </c>
      <c r="S11" s="39" t="e">
        <f>K9/O9/43560</f>
        <v>#DIV/0!</v>
      </c>
      <c r="T11" s="34"/>
    </row>
    <row r="13" spans="1:40" x14ac:dyDescent="0.25">
      <c r="J13" s="44" t="s">
        <v>40</v>
      </c>
      <c r="K13" s="43">
        <f>AVERAGE(K5:K8)</f>
        <v>11629.25</v>
      </c>
    </row>
    <row r="14" spans="1:40" x14ac:dyDescent="0.25">
      <c r="J14" s="44" t="s">
        <v>41</v>
      </c>
      <c r="K14" s="43">
        <v>11629</v>
      </c>
    </row>
  </sheetData>
  <conditionalFormatting sqref="A5:T8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740A7-3622-44C0-8C20-9AD3FE175DF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2025-04-07T18:08:04Z</cp:lastPrinted>
  <dcterms:created xsi:type="dcterms:W3CDTF">2025-01-28T18:52:12Z</dcterms:created>
  <dcterms:modified xsi:type="dcterms:W3CDTF">2025-04-07T18:08:27Z</dcterms:modified>
</cp:coreProperties>
</file>